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1C5B681A-EAAE-4A08-8598-8346061C96C1}" xr6:coauthVersionLast="45" xr6:coauthVersionMax="45" xr10:uidLastSave="{00000000-0000-0000-0000-000000000000}"/>
  <bookViews>
    <workbookView xWindow="-120" yWindow="-120" windowWidth="29040" windowHeight="15840" xr2:uid="{5EAF74B0-DA13-4A6B-B705-7615E16276C7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K5" i="2" l="1"/>
  <c r="BT11" i="2"/>
  <c r="CB13" i="2"/>
  <c r="CC13" i="2" s="1"/>
  <c r="BY14" i="2" s="1"/>
  <c r="CI5" i="2"/>
  <c r="BT9" i="2"/>
  <c r="CJ5" i="2"/>
  <c r="BT10" i="2"/>
  <c r="BT12" i="2"/>
  <c r="CL5" i="2"/>
  <c r="CE11" i="2" l="1"/>
  <c r="BV11" i="2"/>
  <c r="BV10" i="2"/>
  <c r="CE10" i="2"/>
  <c r="BT13" i="2"/>
  <c r="CE9" i="2"/>
  <c r="BV9" i="2"/>
  <c r="CE12" i="2"/>
  <c r="BV12" i="2"/>
</calcChain>
</file>

<file path=xl/sharedStrings.xml><?xml version="1.0" encoding="utf-8"?>
<sst xmlns="http://schemas.openxmlformats.org/spreadsheetml/2006/main" count="100" uniqueCount="42">
  <si>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</si>
  <si>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</si>
  <si>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</si>
  <si>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</si>
  <si>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</si>
  <si>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</si>
  <si>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</si>
  <si>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</si>
  <si>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</si>
  <si>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029.17K</t>
  </si>
  <si>
    <t>Pulau Ketawai I</t>
  </si>
  <si>
    <t>0+000</t>
  </si>
  <si>
    <t>BAIK</t>
  </si>
  <si>
    <t>0+430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</si>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</sst>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A044C68-53FC-438E-BFD7-EDD3B1002827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CF5F561-5A1F-48A1-A65E-ED728B451B4A}"/>
            </a:ext>
          </a:extLst>
        </xdr:cNvPr>
        <xdr:cNvCxnSpPr/>
      </xdr:nvCxnSpPr>
      <xdr:spPr>
        <a:xfrm>
          <a:off x="1600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875C42BF-68FE-43FC-AB7D-2D8ED710EC16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5E6F4D2-5B47-44B0-89B6-D59673F357B6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310E91E5-C0B3-420F-8AA8-78DE985D59ED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23C9A87C-C8E1-4546-A009-B8672BFEDFB9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BFEF-4D00-4EFF-88CB-E7699E2047DF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35</v>
      </c>
      <c r="BR1" s="116"/>
      <c r="BS1" s="116"/>
      <c r="BT1" s="116"/>
      <c r="BU1" s="116"/>
      <c r="BV1" s="116"/>
      <c r="BW1" t="s">
        <v>35</v>
      </c>
      <c r="BX1" t="s">
        <v>35</v>
      </c>
      <c r="CE1" t="s">
        <v>36</v>
      </c>
    </row>
    <row r="2" spans="1:90" x14ac:dyDescent="0.25">
      <c r="CE2" t="s">
        <v>37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029.17K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Pulau Ketawai I</v>
      </c>
      <c r="BT4" s="119"/>
      <c r="BU4" s="119"/>
      <c r="BV4" s="119"/>
      <c r="BW4" s="119"/>
      <c r="CE4" t="s">
        <v>38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430</v>
      </c>
      <c r="BT5" s="120"/>
      <c r="BU5" s="120"/>
      <c r="BV5" s="121"/>
      <c r="BW5" s="122" t="s">
        <v>5</v>
      </c>
      <c r="CE5" t="str">
        <f>BS3</f>
        <v>029.17K</v>
      </c>
      <c r="CF5" t="str">
        <f>CE6</f>
        <v>Pulau Ketawai I</v>
      </c>
      <c r="CG5" s="123">
        <f>CE7</f>
        <v>430</v>
      </c>
      <c r="CI5" s="123">
        <f>CB9</f>
        <v>430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Pulau Ketawai I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430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39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430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3</v>
      </c>
      <c r="CB9" s="131">
        <f>CA9*200-170</f>
        <v>430</v>
      </c>
      <c r="CC9" s="131"/>
      <c r="CE9" s="123">
        <f>BT9</f>
        <v>430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430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40</v>
      </c>
      <c r="BR13" s="117"/>
      <c r="BS13" s="117"/>
      <c r="BT13" s="132">
        <f>SUM(BT9:BT12)</f>
        <v>430</v>
      </c>
      <c r="BU13" s="133" t="s">
        <v>5</v>
      </c>
      <c r="BV13" s="134"/>
      <c r="BY13" s="119" t="s">
        <v>41</v>
      </c>
      <c r="BZ13" s="119"/>
      <c r="CA13" s="131"/>
      <c r="CB13" s="131">
        <f>SUM(CB9:CB12)</f>
        <v>430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3">
        <v>1</v>
      </c>
      <c r="D18" s="23"/>
      <c r="E18" s="27" t="s">
        <v>9</v>
      </c>
      <c r="F18" s="27"/>
      <c r="G18" s="27"/>
      <c r="H18" s="27"/>
      <c r="I18" s="27"/>
      <c r="J18" s="27"/>
      <c r="K18" s="23" t="s">
        <v>10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8">
        <v>0.43</v>
      </c>
      <c r="AF18" s="28"/>
      <c r="AG18" s="28"/>
      <c r="AH18" s="28"/>
      <c r="AI18" s="28"/>
      <c r="AJ18" s="28"/>
      <c r="AK18" s="28"/>
      <c r="AL18" s="28"/>
      <c r="AM18" s="28"/>
      <c r="AN18" s="23" t="s">
        <v>11</v>
      </c>
      <c r="AO18" s="23"/>
      <c r="AP18" s="23"/>
      <c r="AQ18" s="23"/>
      <c r="AR18" s="23"/>
      <c r="AS18" s="23" t="s">
        <v>29</v>
      </c>
      <c r="AT18" s="23"/>
      <c r="AU18" s="23"/>
      <c r="AV18" s="23"/>
      <c r="AW18" s="23"/>
      <c r="AX18" s="23" t="s">
        <v>22</v>
      </c>
      <c r="AY18" s="23"/>
      <c r="AZ18" s="23"/>
      <c r="BA18" s="23"/>
      <c r="BB18" s="23"/>
      <c r="BC18" s="1"/>
      <c r="BD18" s="29" t="s">
        <v>21</v>
      </c>
      <c r="BE18" s="30"/>
      <c r="BF18" s="30"/>
      <c r="BG18" s="30"/>
      <c r="BH18" s="30"/>
      <c r="BI18" s="30"/>
      <c r="BJ18" s="30"/>
      <c r="BK18" s="30"/>
      <c r="BL18" s="30"/>
      <c r="BM18" s="30"/>
      <c r="BN18" s="31"/>
      <c r="BO18" s="6"/>
    </row>
    <row r="19" spans="1:67" x14ac:dyDescent="0.25">
      <c r="A19" s="3"/>
      <c r="B19" s="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 t="s">
        <v>29</v>
      </c>
      <c r="AO19" s="23"/>
      <c r="AP19" s="23"/>
      <c r="AQ19" s="23"/>
      <c r="AR19" s="23"/>
      <c r="AS19" s="23" t="s">
        <v>30</v>
      </c>
      <c r="AT19" s="23"/>
      <c r="AU19" s="23"/>
      <c r="AV19" s="23"/>
      <c r="AW19" s="23"/>
      <c r="AX19" s="23" t="s">
        <v>22</v>
      </c>
      <c r="AY19" s="23"/>
      <c r="AZ19" s="23"/>
      <c r="BA19" s="23"/>
      <c r="BB19" s="23"/>
      <c r="BC19" s="1"/>
      <c r="BD19" s="29" t="s">
        <v>22</v>
      </c>
      <c r="BE19" s="30"/>
      <c r="BF19" s="31"/>
      <c r="BG19" s="29" t="s">
        <v>12</v>
      </c>
      <c r="BH19" s="30"/>
      <c r="BI19" s="30"/>
      <c r="BJ19" s="30"/>
      <c r="BK19" s="30"/>
      <c r="BL19" s="30"/>
      <c r="BM19" s="30"/>
      <c r="BN19" s="31"/>
      <c r="BO19" s="6"/>
    </row>
    <row r="20" spans="1:67" x14ac:dyDescent="0.25">
      <c r="A20" s="3"/>
      <c r="B20" s="1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 t="s">
        <v>30</v>
      </c>
      <c r="AO20" s="23"/>
      <c r="AP20" s="23"/>
      <c r="AQ20" s="23"/>
      <c r="AR20" s="23"/>
      <c r="AS20" s="23" t="s">
        <v>13</v>
      </c>
      <c r="AT20" s="23"/>
      <c r="AU20" s="23"/>
      <c r="AV20" s="23"/>
      <c r="AW20" s="23"/>
      <c r="AX20" s="23" t="s">
        <v>22</v>
      </c>
      <c r="AY20" s="23"/>
      <c r="AZ20" s="23"/>
      <c r="BA20" s="23"/>
      <c r="BB20" s="23"/>
      <c r="BC20" s="1"/>
      <c r="BD20" s="29" t="s">
        <v>23</v>
      </c>
      <c r="BE20" s="30"/>
      <c r="BF20" s="31"/>
      <c r="BG20" s="29" t="s">
        <v>24</v>
      </c>
      <c r="BH20" s="30"/>
      <c r="BI20" s="30"/>
      <c r="BJ20" s="30"/>
      <c r="BK20" s="30"/>
      <c r="BL20" s="30"/>
      <c r="BM20" s="30"/>
      <c r="BN20" s="31"/>
      <c r="BO20" s="6"/>
    </row>
    <row r="21" spans="1:67" x14ac:dyDescent="0.25">
      <c r="A21" s="13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32" t="s">
        <v>25</v>
      </c>
      <c r="BE21" s="33"/>
      <c r="BF21" s="34"/>
      <c r="BG21" s="32" t="s">
        <v>26</v>
      </c>
      <c r="BH21" s="33"/>
      <c r="BI21" s="33"/>
      <c r="BJ21" s="33"/>
      <c r="BK21" s="33"/>
      <c r="BL21" s="33"/>
      <c r="BM21" s="33"/>
      <c r="BN21" s="34"/>
      <c r="BO21" s="14"/>
    </row>
    <row r="22" spans="1:67" x14ac:dyDescent="0.25">
      <c r="BD22" s="24" t="s">
        <v>27</v>
      </c>
      <c r="BE22" s="25"/>
      <c r="BF22" s="26"/>
      <c r="BG22" s="24" t="s">
        <v>28</v>
      </c>
      <c r="BH22" s="25"/>
      <c r="BI22" s="25"/>
      <c r="BJ22" s="25"/>
      <c r="BK22" s="25"/>
      <c r="BL22" s="25"/>
      <c r="BM22" s="25"/>
      <c r="BN22" s="26"/>
    </row>
  </sheetData>
  <mergeCells count="78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  <mergeCell ref="AX20:BB20"/>
    <mergeCell ref="C20:D20"/>
    <mergeCell ref="E20:J20"/>
    <mergeCell ref="K20:AD20"/>
    <mergeCell ref="AE20:AM20"/>
    <mergeCell ref="AN20:AR20"/>
    <mergeCell ref="AS20:AW2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63B1D-E5BF-4F87-A8A2-D1E96904FF74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5" t="s">
        <v>11</v>
      </c>
      <c r="C6" s="66"/>
      <c r="D6" s="1"/>
      <c r="E6" s="1"/>
      <c r="F6" s="1"/>
      <c r="G6" s="1"/>
      <c r="H6" s="1"/>
      <c r="I6" s="1"/>
      <c r="J6" s="1"/>
      <c r="K6" s="1"/>
      <c r="L6" s="1"/>
      <c r="M6" s="1"/>
      <c r="N6" s="65" t="s">
        <v>13</v>
      </c>
      <c r="O6" s="6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67"/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67"/>
      <c r="O7" s="68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67"/>
      <c r="C8" s="68"/>
      <c r="D8" s="1"/>
      <c r="E8" s="1"/>
      <c r="F8" s="1"/>
      <c r="G8" s="1"/>
      <c r="H8" s="1"/>
      <c r="I8" s="1"/>
      <c r="J8" s="1"/>
      <c r="K8" s="1"/>
      <c r="L8" s="1"/>
      <c r="M8" s="1"/>
      <c r="N8" s="67"/>
      <c r="O8" s="68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69"/>
      <c r="C9" s="70"/>
      <c r="D9" s="1"/>
      <c r="E9" s="1"/>
      <c r="F9" s="1"/>
      <c r="G9" s="1"/>
      <c r="H9" s="1"/>
      <c r="I9" s="1"/>
      <c r="J9" s="1"/>
      <c r="K9" s="1"/>
      <c r="L9" s="1"/>
      <c r="M9" s="1"/>
      <c r="N9" s="69"/>
      <c r="O9" s="7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65" t="s">
        <v>11</v>
      </c>
      <c r="C20" s="66"/>
      <c r="D20" s="1"/>
      <c r="E20" s="1"/>
      <c r="F20" s="65" t="s">
        <v>29</v>
      </c>
      <c r="G20" s="66"/>
      <c r="H20" s="1"/>
      <c r="I20" s="1"/>
      <c r="J20" s="65" t="s">
        <v>30</v>
      </c>
      <c r="K20" s="66"/>
      <c r="L20" s="1"/>
      <c r="M20" s="1"/>
      <c r="N20" s="65" t="s">
        <v>13</v>
      </c>
      <c r="O20" s="6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67"/>
      <c r="C21" s="68"/>
      <c r="D21" s="1"/>
      <c r="E21" s="1"/>
      <c r="F21" s="67"/>
      <c r="G21" s="68"/>
      <c r="H21" s="1"/>
      <c r="I21" s="1"/>
      <c r="J21" s="67"/>
      <c r="K21" s="68"/>
      <c r="L21" s="1"/>
      <c r="M21" s="1"/>
      <c r="N21" s="67"/>
      <c r="O21" s="6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67"/>
      <c r="C22" s="68"/>
      <c r="D22" s="1"/>
      <c r="E22" s="1"/>
      <c r="F22" s="67"/>
      <c r="G22" s="68"/>
      <c r="H22" s="1"/>
      <c r="I22" s="1"/>
      <c r="J22" s="67"/>
      <c r="K22" s="68"/>
      <c r="L22" s="1"/>
      <c r="M22" s="1"/>
      <c r="N22" s="67"/>
      <c r="O22" s="6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69"/>
      <c r="C23" s="70"/>
      <c r="D23" s="1"/>
      <c r="E23" s="1"/>
      <c r="F23" s="69"/>
      <c r="G23" s="70"/>
      <c r="H23" s="1"/>
      <c r="I23" s="1"/>
      <c r="J23" s="69"/>
      <c r="K23" s="70"/>
      <c r="L23" s="1"/>
      <c r="M23" s="1"/>
      <c r="N23" s="69"/>
      <c r="O23" s="7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07" t="s">
        <v>22</v>
      </c>
      <c r="H26" s="108"/>
      <c r="I26" s="108"/>
      <c r="J26" s="109"/>
      <c r="K26" s="107" t="s">
        <v>22</v>
      </c>
      <c r="L26" s="108"/>
      <c r="M26" s="108"/>
      <c r="N26" s="10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10"/>
      <c r="H27" s="111"/>
      <c r="I27" s="111"/>
      <c r="J27" s="112"/>
      <c r="K27" s="110"/>
      <c r="L27" s="111"/>
      <c r="M27" s="111"/>
      <c r="N27" s="11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13"/>
      <c r="H28" s="114"/>
      <c r="I28" s="114"/>
      <c r="J28" s="115"/>
      <c r="K28" s="113"/>
      <c r="L28" s="114"/>
      <c r="M28" s="114"/>
      <c r="N28" s="11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71" t="s">
        <v>22</v>
      </c>
      <c r="E34" s="72"/>
      <c r="F34" s="72"/>
      <c r="G34" s="72"/>
      <c r="H34" s="7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80" t="s">
        <v>23</v>
      </c>
      <c r="U34" s="81"/>
      <c r="V34" s="81"/>
      <c r="W34" s="81"/>
      <c r="X34" s="82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9" t="s">
        <v>25</v>
      </c>
      <c r="AM34" s="90"/>
      <c r="AN34" s="90"/>
      <c r="AO34" s="90"/>
      <c r="AP34" s="9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8" t="s">
        <v>27</v>
      </c>
      <c r="BH34" s="99"/>
      <c r="BI34" s="99"/>
      <c r="BJ34" s="99"/>
      <c r="BK34" s="100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74"/>
      <c r="E35" s="75"/>
      <c r="F35" s="75"/>
      <c r="G35" s="75"/>
      <c r="H35" s="76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83"/>
      <c r="U35" s="84"/>
      <c r="V35" s="84"/>
      <c r="W35" s="84"/>
      <c r="X35" s="85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92"/>
      <c r="AM35" s="93"/>
      <c r="AN35" s="93"/>
      <c r="AO35" s="93"/>
      <c r="AP35" s="94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01"/>
      <c r="BH35" s="102"/>
      <c r="BI35" s="102"/>
      <c r="BJ35" s="102"/>
      <c r="BK35" s="103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7"/>
      <c r="E36" s="78"/>
      <c r="F36" s="78"/>
      <c r="G36" s="78"/>
      <c r="H36" s="7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6"/>
      <c r="U36" s="87"/>
      <c r="V36" s="87"/>
      <c r="W36" s="87"/>
      <c r="X36" s="88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95"/>
      <c r="AM36" s="96"/>
      <c r="AN36" s="96"/>
      <c r="AO36" s="96"/>
      <c r="AP36" s="97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04"/>
      <c r="BH36" s="105"/>
      <c r="BI36" s="105"/>
      <c r="BJ36" s="105"/>
      <c r="BK36" s="106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5">
    <mergeCell ref="A1:CZ1"/>
    <mergeCell ref="B6:C9"/>
    <mergeCell ref="C12:N14"/>
    <mergeCell ref="N6:O9"/>
    <mergeCell ref="C26:F28"/>
    <mergeCell ref="B20:C23"/>
    <mergeCell ref="G26:J28"/>
    <mergeCell ref="F20:G23"/>
    <mergeCell ref="K26:N28"/>
    <mergeCell ref="J20:K23"/>
    <mergeCell ref="N20:O23"/>
    <mergeCell ref="D34:H36"/>
    <mergeCell ref="T34:X36"/>
    <mergeCell ref="AL34:AP36"/>
    <mergeCell ref="BG34:BK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2020-10-21T06:43:24Z</dcterms:created>
  <dcterms:modified xsi:type="dcterms:W3CDTF">2020-10-21T08:04:59Z</dcterms:modified>
</cp:coreProperties>
</file>